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 firstSheet="1" activeTab="1"/>
  </bookViews>
  <sheets>
    <sheet name="3. หลักเกณฑ์ อาหารเสริม นม" sheetId="1" r:id="rId1"/>
    <sheet name="3.1 แบบคำนวณ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____________end01">[2]ปชส!#REF!</definedName>
    <definedName name="________________________end01">[2]ปชส!#REF!</definedName>
    <definedName name="_______________________end01">[2]ปชส!#REF!</definedName>
    <definedName name="_____________________end01">[2]ปชส!#REF!</definedName>
    <definedName name="___________________end01">[2]ปชส!#REF!</definedName>
    <definedName name="_________________end01">[2]ปชส!#REF!</definedName>
    <definedName name="________________ddd11">#REF!</definedName>
    <definedName name="________________ddd15">#REF!</definedName>
    <definedName name="________________ddd6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[2]ปชส!#REF!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fg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[2]ปชส!#REF!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[2]ปชส!#REF!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DAT8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[2]ปชส!#REF!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7">#REF!</definedName>
    <definedName name="________DAT8">#REF!</definedName>
    <definedName name="________DAT9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gfd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[2]ปชส!#REF!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[2]ปชส!#REF!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1">#REF!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[2]ปชส!#REF!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[2]ปชส!#REF!</definedName>
    <definedName name="___DAT1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4">[3]Sheet2!$A$823:$A$826</definedName>
    <definedName name="___ddd5">#REF!</definedName>
    <definedName name="___ddd6">#REF!</definedName>
    <definedName name="___ddd7">[3]Sheet2!$A$839:$A$864</definedName>
    <definedName name="___ddd8">#REF!</definedName>
    <definedName name="___ddd9">#REF!</definedName>
    <definedName name="___end001">#REF!</definedName>
    <definedName name="___end01">[2]ปชส!#REF!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4">[3]Sheet2!$A$823:$A$826</definedName>
    <definedName name="__ddd5">#REF!</definedName>
    <definedName name="__ddd6">#REF!</definedName>
    <definedName name="__ddd7">[3]Sheet2!$A$839:$A$864</definedName>
    <definedName name="__ddd8">#REF!</definedName>
    <definedName name="__ddd9">#REF!</definedName>
    <definedName name="__end001">#REF!</definedName>
    <definedName name="__end01">[2]ปชส!#REF!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10d_5">(#REF!,#REF!)</definedName>
    <definedName name="_12invest_1">(#REF!,#REF!)</definedName>
    <definedName name="_14invest_2">(#REF!,#REF!)</definedName>
    <definedName name="_16invest_3">(#REF!,#REF!)</definedName>
    <definedName name="_18invest_4">(#REF!,#REF!)</definedName>
    <definedName name="_20invest_5">(#REF!,#REF!)</definedName>
    <definedName name="_22invest_1000up_1">(#REF!,#REF!)</definedName>
    <definedName name="_24invest_1000up_2">(#REF!,#REF!)</definedName>
    <definedName name="_26invest_1000up_3">(#REF!,#REF!)</definedName>
    <definedName name="_28invest_1000up_4">(#REF!,#REF!)</definedName>
    <definedName name="_2d_1">(#REF!,#REF!)</definedName>
    <definedName name="_30invest_1000up_5">(#REF!,#REF!)</definedName>
    <definedName name="_32s_1">(#REF!,#REF!)</definedName>
    <definedName name="_34s_2">(#REF!,#REF!)</definedName>
    <definedName name="_36s_3">(#REF!,#REF!)</definedName>
    <definedName name="_38s_4">(#REF!,#REF!)</definedName>
    <definedName name="_40s_5">(#REF!,#REF!)</definedName>
    <definedName name="_42sss_1">(#REF!,#REF!)</definedName>
    <definedName name="_44sss_2">(#REF!,#REF!)</definedName>
    <definedName name="_46sss_3">(#REF!,#REF!)</definedName>
    <definedName name="_48sss_4">(#REF!,#REF!)</definedName>
    <definedName name="_4d_2">(#REF!,#REF!)</definedName>
    <definedName name="_50sss_5">(#REF!,#REF!)</definedName>
    <definedName name="_52ssss_1">(#REF!,#REF!)</definedName>
    <definedName name="_54ssss_2">(#REF!,#REF!)</definedName>
    <definedName name="_56ssss_3">(#REF!,#REF!)</definedName>
    <definedName name="_58ssss_4">(#REF!,#REF!)</definedName>
    <definedName name="_60ssss_5">(#REF!,#REF!)</definedName>
    <definedName name="_62sum_1">#REF!</definedName>
    <definedName name="_64sum_2">#REF!</definedName>
    <definedName name="_66sum_3">#REF!</definedName>
    <definedName name="_68sum_4">#REF!</definedName>
    <definedName name="_6d_3">(#REF!,#REF!)</definedName>
    <definedName name="_70sum_5">#REF!</definedName>
    <definedName name="_72sum_1000up_1">(#REF!,#REF!)</definedName>
    <definedName name="_74sum_1000up_2">(#REF!,#REF!)</definedName>
    <definedName name="_76sum_1000up_3">(#REF!,#REF!)</definedName>
    <definedName name="_78sum_1000up_4">(#REF!,#REF!)</definedName>
    <definedName name="_80sum_1000up_5">(#REF!,#REF!)</definedName>
    <definedName name="_82เบ_กแทนก_น_1">(#REF!,#REF!)</definedName>
    <definedName name="_84เบ_กแทนก_น_2">(#REF!,#REF!)</definedName>
    <definedName name="_86เบ_กแทนก_น_3">(#REF!,#REF!)</definedName>
    <definedName name="_88เบ_กแทนก_น_4">(#REF!,#REF!)</definedName>
    <definedName name="_8d_4">(#REF!,#REF!)</definedName>
    <definedName name="_a12">#REF!</definedName>
    <definedName name="_a13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'[4]รวมรายงาน 6 ม.ค. 59'!#REF!</definedName>
    <definedName name="_DAT9">#REF!</definedName>
    <definedName name="_ddd1">#REF!</definedName>
    <definedName name="_ddd10">#REF!</definedName>
    <definedName name="_ddd10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25">#REF!</definedName>
    <definedName name="_ddd3">#REF!</definedName>
    <definedName name="_ddd30">#REF!</definedName>
    <definedName name="_ddd4">[5]Sheet2!$A$823:$A$826</definedName>
    <definedName name="_ddd5">#REF!</definedName>
    <definedName name="_ddd55">#REF!</definedName>
    <definedName name="_ddd6">#REF!</definedName>
    <definedName name="_ddd7">[5]Sheet2!$A$839:$A$864</definedName>
    <definedName name="_ddd8">#REF!</definedName>
    <definedName name="_ddd9">#REF!</definedName>
    <definedName name="_dddd">#REF!</definedName>
    <definedName name="_dddd10">#REF!</definedName>
    <definedName name="_dep11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ss">#REF!</definedName>
    <definedName name="_ssss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#N/A</definedName>
    <definedName name="AAA">#REF!</definedName>
    <definedName name="AAA0">#REF!</definedName>
    <definedName name="AAA00">#REF!</definedName>
    <definedName name="AAA000">#REF!</definedName>
    <definedName name="ad">#REF!</definedName>
    <definedName name="Amt">"Text Box 56"</definedName>
    <definedName name="B">#N/A</definedName>
    <definedName name="B.">#REF!</definedName>
    <definedName name="BA">#REF!</definedName>
    <definedName name="BI">#REF!</definedName>
    <definedName name="BS">#REF!</definedName>
    <definedName name="BUid_a">#REF!</definedName>
    <definedName name="C_">#REF!</definedName>
    <definedName name="_xlnm.Criteria">#REF!</definedName>
    <definedName name="Criteria_MI">#REF!</definedName>
    <definedName name="CS">#REF!</definedName>
    <definedName name="d">(#REF!,#REF!)</definedName>
    <definedName name="dasa">'[4]รวมรายงาน 6 ม.ค. 59'!#REF!</definedName>
    <definedName name="data">#REF!</definedName>
    <definedName name="dddddd">#REF!</definedName>
    <definedName name="dep">#REF!</definedName>
    <definedName name="df">#REF!</definedName>
    <definedName name="dfdfdfdff">#REF!</definedName>
    <definedName name="dflt7">[7]Invoice!#REF!</definedName>
    <definedName name="drop1">#REF!</definedName>
    <definedName name="DS">#REF!</definedName>
    <definedName name="dsedsde">#REF!</definedName>
    <definedName name="dsfsdfs">[2]ปชส!#REF!</definedName>
    <definedName name="E">#REF!</definedName>
    <definedName name="end">#REF!</definedName>
    <definedName name="end_h">#REF!</definedName>
    <definedName name="END000">#REF!</definedName>
    <definedName name="ererfererree">#REF!</definedName>
    <definedName name="erwrwrwe">[2]ปชส!#REF!</definedName>
    <definedName name="Excel_BuiltIn__FilterDatabase">#REF!</definedName>
    <definedName name="Excel_BuiltIn_Print_Area">#REF!</definedName>
    <definedName name="Excel_BuiltIn_Print_Titles_1">#REF!</definedName>
    <definedName name="Excel_BuiltIn_Print_Titles_1_1">#REF!</definedName>
    <definedName name="f">#REF!</definedName>
    <definedName name="fa">'[8]กสย11.1'!#REF!</definedName>
    <definedName name="ffffff">#REF!</definedName>
    <definedName name="G">#REF!</definedName>
    <definedName name="g_">#REF!</definedName>
    <definedName name="gd">#REF!</definedName>
    <definedName name="gdsgsagagsda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iiiii">#REF!</definedName>
    <definedName name="invest">(#REF!,#REF!)</definedName>
    <definedName name="invest_1000up">(#REF!,#REF!)</definedName>
    <definedName name="jijijijiij">[2]ปชส!#REF!</definedName>
    <definedName name="kjklokjkl">[2]ปชส!#REF!</definedName>
    <definedName name="kkkkk">#REF!</definedName>
    <definedName name="koioioiliooioioioi">#REF!</definedName>
    <definedName name="L">#REF!</definedName>
    <definedName name="LA">#REF!</definedName>
    <definedName name="lak">[9]แบบก.12!#REF!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klklkl">[2]ปชส!#REF!</definedName>
    <definedName name="lklklklk">#REF!</definedName>
    <definedName name="loplop">#REF!</definedName>
    <definedName name="LRF">'[10]ทำนบดิน 4'!#REF!</definedName>
    <definedName name="LV">#REF!</definedName>
    <definedName name="LVI">#REF!</definedName>
    <definedName name="MF">(#REF!,#REF!)</definedName>
    <definedName name="New">#REF!</definedName>
    <definedName name="o">#REF!</definedName>
    <definedName name="oipiop">#REF!</definedName>
    <definedName name="okoko">#REF!</definedName>
    <definedName name="oloko">(#REF!,#REF!)</definedName>
    <definedName name="ololo">(#REF!,#REF!)</definedName>
    <definedName name="olololoo">#REF!</definedName>
    <definedName name="p">'[11]seminar(O)'!#REF!</definedName>
    <definedName name="peopopopopo">[2]ปชส!#REF!</definedName>
    <definedName name="perter">#REF!</definedName>
    <definedName name="ping1">#REF!</definedName>
    <definedName name="ping2">#REF!</definedName>
    <definedName name="ping3">#REF!</definedName>
    <definedName name="ping4">#REF!</definedName>
    <definedName name="plololoo">#REF!</definedName>
    <definedName name="plplplpl">#REF!</definedName>
    <definedName name="plplplpopop">#REF!</definedName>
    <definedName name="polpol">#REF!</definedName>
    <definedName name="pop">#REF!</definedName>
    <definedName name="popop9pop">#REF!</definedName>
    <definedName name="popopopo">#REF!</definedName>
    <definedName name="popopopopo">(#REF!,#REF!)</definedName>
    <definedName name="popopopopop">[2]ปชส!#REF!</definedName>
    <definedName name="potpotpot">#REF!</definedName>
    <definedName name="_xlnm.Print_Area" localSheetId="0">'3. หลักเกณฑ์ อาหารเสริม นม'!$A$1:$E$14</definedName>
    <definedName name="_xlnm.Print_Area" localSheetId="1">'3.1 แบบคำนวณ'!$A$1:$F$21</definedName>
    <definedName name="_xlnm.Print_Area">#REF!</definedName>
    <definedName name="PRINT_AREA_MI">#REF!</definedName>
    <definedName name="_xlnm.Print_Titles" localSheetId="0">'3. หลักเกณฑ์ อาหารเสริม นม'!$4:$7</definedName>
    <definedName name="_xlnm.Print_Titles">#REF!</definedName>
    <definedName name="Print_Titles_MI">#REF!</definedName>
    <definedName name="printing">#REF!</definedName>
    <definedName name="province">([12]จังหวัด_ลำดับ!$D$23,[12]จังหวัด_ลำดับ!$I$23,[12]จังหวัด_ลำดับ!$D$36,[12]จังหวัด_ลำดับ!$I$36,[12]จังหวัด_ลำดับ!$D$47,[12]จังหวัด_ลำดับ!$I$47,[12]จังหวัด_ลำดับ!$I$68)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R_">#REF!</definedName>
    <definedName name="_xlnm.Recorder">#REF!</definedName>
    <definedName name="rerererere">#REF!</definedName>
    <definedName name="rewrewre">#REF!</definedName>
    <definedName name="s">(#REF!,#REF!)</definedName>
    <definedName name="S1_">#REF!</definedName>
    <definedName name="sadw">#REF!</definedName>
    <definedName name="SAPBEXdnldView" hidden="1">"4RGDJEAQYTY078JQ6A61ERN7L"</definedName>
    <definedName name="SAPBEXsysID" hidden="1">"BWP"</definedName>
    <definedName name="sas">'[4]รวมรายงาน 6 ม.ค. 59'!#REF!</definedName>
    <definedName name="sasds">#REF!</definedName>
    <definedName name="seaw1">#REF!</definedName>
    <definedName name="seaw2">#REF!</definedName>
    <definedName name="seaw3">#REF!</definedName>
    <definedName name="seaw4">#REF!</definedName>
    <definedName name="serser">#REF!</definedName>
    <definedName name="SI">#REF!</definedName>
    <definedName name="SII">#REF!</definedName>
    <definedName name="spn">[3]Sheet2!$A$767:$A$813</definedName>
    <definedName name="ssdfsdfsd">#REF!</definedName>
    <definedName name="sss">(#REF!,#REF!)</definedName>
    <definedName name="ssss">(#REF!,#REF!)</definedName>
    <definedName name="stopvalve">#REF!</definedName>
    <definedName name="sum">#REF!</definedName>
    <definedName name="sum_1000up">(#REF!,#REF!)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erter">#REF!</definedName>
    <definedName name="terterter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ioioioioio">(#REF!,#REF!)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dep">[3]Sheet2!$A$500:$A$504</definedName>
    <definedName name="view">#REF!</definedName>
    <definedName name="view2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werwer">#REF!</definedName>
    <definedName name="werwewrwer">#REF!</definedName>
    <definedName name="wwwsds">#REF!</definedName>
    <definedName name="X">#REF!</definedName>
    <definedName name="XIII">#REF!</definedName>
    <definedName name="Z">#REF!</definedName>
    <definedName name="zdsddaf">#REF!</definedName>
    <definedName name="เ">#REF!</definedName>
    <definedName name="ก">#REF!</definedName>
    <definedName name="กกก">#REF!</definedName>
    <definedName name="กกกกก">[7]Invoice!#REF!</definedName>
    <definedName name="กกกกกก">#REF!</definedName>
    <definedName name="กิจกรรม">#REF!</definedName>
    <definedName name="กิจกรรมที่">#REF!</definedName>
    <definedName name="ข">#REF!</definedName>
    <definedName name="ค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่าตรวจติดตาม">#REF!</definedName>
    <definedName name="ง">#REF!</definedName>
    <definedName name="งบรายจ่ายอื่น">#REF!</definedName>
    <definedName name="งบรายจ่ายอื่น1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เงินอุดหนุน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ำระเงินภาคเรียน_156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เบ_กแทนก_น">(#REF!,#REF!)</definedName>
    <definedName name="เบิกจ่าย">#REF!</definedName>
    <definedName name="แบบก10ฝึกอบรม">[7]Invoice!#REF!</definedName>
    <definedName name="แบบรายงาน">(#REF!,#REF!)</definedName>
    <definedName name="แบบรายงายสรุปเร่งรัดงบลงทุน">(#REF!,#REF!)</definedName>
    <definedName name="ปก">'[13]หน้า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ชาสัมพันธ์">#REF!</definedName>
    <definedName name="เปรียบเทียบ">#REF!</definedName>
    <definedName name="ผลผลิตสุขภาพสัตว์">#REF!</definedName>
    <definedName name="แผน">#REF!</definedName>
    <definedName name="แผนงานจัดการศึกษาระดับอุดมศึกษา">[14]ศูนย์สัตวศาสตร์ฯ!#REF!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กะ">#REF!</definedName>
    <definedName name="พพพพ">#REF!</definedName>
    <definedName name="พะ">#REF!</definedName>
    <definedName name="พื้นตอม่อ">#REF!</definedName>
    <definedName name="พื้นสะพาน">#REF!</definedName>
    <definedName name="แพร่">[2]ปชส!#REF!</definedName>
    <definedName name="ฟฟฟ">(#REF!,#REF!)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งทุน">#REF!</definedName>
    <definedName name="เลขประมาณการ">#REF!</definedName>
    <definedName name="ศก">#REF!</definedName>
    <definedName name="ส">#REF!</definedName>
    <definedName name="สงป.ส่งให้">[7]Invoice!#REF!</definedName>
    <definedName name="สตส">[7]Invoice!#REF!</definedName>
    <definedName name="สรุปงบ">(#REF!,#REF!)</definedName>
    <definedName name="สรุปงบหน้า">(#REF!,#REF!)</definedName>
    <definedName name="สาส">#REF!</definedName>
    <definedName name="เสา">#REF!</definedName>
    <definedName name="หน่วยงาน">#REF!</definedName>
    <definedName name="หลังสะพาน">#REF!</definedName>
    <definedName name="อยู่ในเขตสชป.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C20" i="2"/>
  <c r="B20" i="2"/>
  <c r="F19" i="2"/>
  <c r="F18" i="2"/>
  <c r="F17" i="2"/>
  <c r="F16" i="2"/>
  <c r="F15" i="2"/>
  <c r="F14" i="2"/>
  <c r="B13" i="2"/>
  <c r="C13" i="2"/>
  <c r="F20" i="2" l="1"/>
  <c r="F13" i="2"/>
  <c r="C8" i="2"/>
  <c r="F7" i="2"/>
  <c r="F8" i="2" s="1"/>
  <c r="B21" i="2" l="1"/>
  <c r="C21" i="2"/>
  <c r="F21" i="2" l="1"/>
</calcChain>
</file>

<file path=xl/sharedStrings.xml><?xml version="1.0" encoding="utf-8"?>
<sst xmlns="http://schemas.openxmlformats.org/spreadsheetml/2006/main" count="46" uniqueCount="34">
  <si>
    <t>เงินอุดหนุนทั่วไป</t>
  </si>
  <si>
    <t xml:space="preserve">รายการ     เงินอุดหนุนสำหรับสนับสนุนอาหารเสริม (นม) </t>
  </si>
  <si>
    <t>รายการอาหารเสริม (นม) ปฐมวัย</t>
  </si>
  <si>
    <t>สถานศึกษา</t>
  </si>
  <si>
    <t>(1)</t>
  </si>
  <si>
    <t>(2)</t>
  </si>
  <si>
    <t>(3)</t>
  </si>
  <si>
    <t>(4)=(1)x(2)x(3)</t>
  </si>
  <si>
    <t>ประเภทสถานศึกษา</t>
  </si>
  <si>
    <t>จำนวน 
(แห่ง)</t>
  </si>
  <si>
    <t>จำนวนนักเรียน 
(คน)</t>
  </si>
  <si>
    <t>ราคาต่อหน่วยที่ขอรับการจัดสรร 
(บาท)</t>
  </si>
  <si>
    <t>จำนวน 
(วัน)</t>
  </si>
  <si>
    <t>จำนวนเงิน 
(บาท)</t>
  </si>
  <si>
    <t>ศูนย์พัฒนาเด็กเล็กขององค์กรปกครองส่วนท้องถิ่น</t>
  </si>
  <si>
    <t>รวมอาหารเสริม (นม) ปฐมวัย</t>
  </si>
  <si>
    <t>รายการอาหารเสริม (นม) ประถมศึกษา</t>
  </si>
  <si>
    <t>1. สถานศึกษาสังกัดองค์กรปกครองส่วนท้องถิ่น</t>
  </si>
  <si>
    <t>1.1 โรงเรียน อปท.</t>
  </si>
  <si>
    <t>1.2 โรงเรียนกีฬา (หลักสูตรปกติ)</t>
  </si>
  <si>
    <t>2. สถานศึกษาสังกัดสำนักงานคณะกรรมการ
การศึกษาขั้นพื้นฐาน (สพฐ.)</t>
  </si>
  <si>
    <t xml:space="preserve">3. สถานศึกษาสังกัดสำนักงานส่งเสริมการศึกษา
นอกระบบและการศึกษาตามอัธยาศัย 
(ศูนย์การเรียนชุมชนบนพื้นที่ราบสูง)  </t>
  </si>
  <si>
    <t>4. สถานศึกษาสังกัดกรมสามัญศึกษา (เดิม)  
(โรงเรียนศึกษาสงเคราะห์,โรงเรียนศึกษาพิเศษ)</t>
  </si>
  <si>
    <t>5. สถานศึกษาสังกัดกรมพัฒนาสังคมและสวัสดิการ (ศูนย์รับเลี้ยงเด็กของกรมประชาสงเคราะห์ (เดิม))</t>
  </si>
  <si>
    <t>รวมอาหารเสริม (นม) ประถมศึกษา</t>
  </si>
  <si>
    <t>สรุปรายการอาหารเสริม (นม) รวมทั้งสิ้น</t>
  </si>
  <si>
    <r>
      <rPr>
        <b/>
        <sz val="16"/>
        <color rgb="FF000000"/>
        <rFont val="TH Sarabun New"/>
        <family val="2"/>
      </rPr>
      <t xml:space="preserve">1. หลักการและเหตุผล 
</t>
    </r>
    <r>
      <rPr>
        <sz val="16"/>
        <color rgb="FF000000"/>
        <rFont val="TH Sarabun New"/>
        <family val="2"/>
      </rPr>
      <t>1.1 โครงการอาหารเสริม (นม) โรงเรียน เป็นโครงการที่รัฐบาลจัดตั้งขึ้นเมื่อปีงบประมาณ 2535 เพื่อพัฒนาร่างกายของเด็กนักเรียนให้มีสุขภาพพลานามัยที่สมบูรณ์ แข็งแรง มีน้ำหนัก ส่วนสูง เป็นไปตามเกณฑ์มาตรฐานของกระทรวงสาธารณสุข เพื่อให้เด็กได้รับการส่งเสริมและพัฒนาเต็มศักยภาพตามวัย รวมทั้งแก้ไขปัญหาการขาดสารอาหารและภาวะทุพโภชนาการ ตามคำแนะนำขององค์การอาหารและเกษตรแห่งสหประชาชาติ (Food and Agriculture organization :FAO) ที่แนะนำให้เด็กดื่มนม ซึ่งเป็นสารอาหารตามธรรมชาติที่มีคุณค่าโภชนาการสูง ประกอบกับรัฐบาลมีนโยบายส่งเสริมเกษตรกรผู้เลี้ยงโคนมให้สามารถขายน้ำนมดิบได้และส่งเสริมการใช้ผลผลิตภายในประเทศ จึงส่งเสริมและสนับสนุนให้นักเรียนได้ดื่มนมอย่างจริงจัง โดยระยะแรก สำนักงานคณะกรรมการการประถมศึกษาแห่งชาติ (สปช.) เป็นผู้ดำเนินการจัดซื้อเฉพาะโรงเรียนในสังกัด 
1.2 ตั้งแต่ปีงบประมาณ 2544 เป็นต้นมา สปช. ถ่ายโอนภารกิจให้กรมส่งเสริมการปกครองท้องถิ่นเป็นหน่วยขอรับสนับสนุนงบประมาณ และให้องค์กรปกครองส่วนท้องถิ่นเป็นหน่วยจัดซื้อจัดจ้างให้แก่สถานศึกษาในเขตพื้นที่รับผิดชอบ ตามพระราชบัญญัติกำหนดแผนและขั้นตอนการกระจายอำนาจให้แก่องค์กรปกครองส่วนท้องถิ่น พ.ศ. 2542 โดยให้นักเรียนได้ดื่มนมโรงเรียนตั้งแต่ระดับก่อนประถมศึกษาจนถึงชั้นประถมศึกษาปีที่ 4
1.3 ในการประชุมคณะรัฐมนตรีเมื่อวันที่ 20 มกราคม 2552 นายอภิสิทธิ์ เวชชาชีวะ นายกรัฐมนตรี เสนอให้นักเรียนได้ดื่มนมตั้งแต่ระดับก่อนประถมศึกษาจนถึงชั้นประถมศึกษาปีที่ 6 เพื่อส่งเสริมพัฒนาการนักเรียนและสนับสนุนเกษตรกรผู้ผลิตน้ำนมดิบให้สามารถขายได้ราคาดีขึ้นตามนโยบายรัฐบาล ซึ่งคณะรัฐมนตรีมีมติเห็นชอบตามที่นายกรัฐมนตรีเสนอ ตามหนังสือสำนักเลขาธิการคณะรัฐมนตรี ด่วนที่สุด ที่ นร 0506/ว (ล) 1170 ลงวันที่ 26 มกราคม 2552
1.4 คณะรัฐมนตรี มีมติเมื่อวันที่ 19 พฤศจิกายน 2567 ปรับเพิ่มราคานมพาสเจอไรซ์ (นมถุง) 7.35 บาท/ถุง และนมยูเอชที (แบบกล่อง) 8.59 บาท/กล่อง</t>
    </r>
  </si>
  <si>
    <r>
      <rPr>
        <b/>
        <sz val="16"/>
        <color theme="1"/>
        <rFont val="TH Sarabun New"/>
        <family val="2"/>
      </rPr>
      <t>2. วัตถุประสงค์</t>
    </r>
    <r>
      <rPr>
        <sz val="16"/>
        <color theme="1"/>
        <rFont val="TH Sarabun New"/>
        <family val="2"/>
      </rPr>
      <t xml:space="preserve">
 2.1 เพื่อพัฒนาร่างกายของนักเรียนให้มีสุขภาพพลานามัยที่สมบูรณ์แข็งแรง มีน้ำหนัก ส่วนสูง ตามมาตรฐานกระทรวงสาธารณสุข
 2.2 เพื่อให้เด็กได้รับการส่งเสริมและพัฒนาศักยภาพตามวัย รวมทั้งแก้ไขปัญหาการขาดสารอาหารและภาวะทุพโภชนาการในเด็ก
</t>
    </r>
  </si>
  <si>
    <r>
      <rPr>
        <b/>
        <sz val="16"/>
        <color theme="1"/>
        <rFont val="TH Sarabun New"/>
        <family val="2"/>
      </rPr>
      <t>4. หลักเกณฑ์การจัดสรร</t>
    </r>
    <r>
      <rPr>
        <sz val="16"/>
        <color theme="1"/>
        <rFont val="TH Sarabun New"/>
        <family val="2"/>
      </rPr>
      <t xml:space="preserve">
 4.1 ระยะเวลา จัดสรรให้ 260 - 280 วัน 
 - สถานศึกษาในระบบการศึกษาปกติ ตั้งให้ 260 วัน  (1 ปี มี 52 สัปดาห์ สัปดาห์ละ 5 วัน) 
 - สถานศึกษานอกระบบการศึกษา/โรงเรียนประจำ ตั้งให้ 280 วัน สำหรับวันที่เรียน 200 วัน และวันที่ปิดภาคเรียน 60 วัน  และวันหยุดนักขัตฤกษ์ 20 วัน
 4.2 อัตราต่อหน่วย เป็นไปตามมติคณะรัฐมนตรี เมื่อวันที่ 19 พฤศจิกายน 2567 ปรับเพิ่มราคานมพาสเจอไรซ์ (นมถุง) 7.35 บาท/ถุง และนมยูเอชที (แบบกล่อง) 8.59 บาท/กล่อง
</t>
    </r>
  </si>
  <si>
    <r>
      <t xml:space="preserve">5. ลักษณะการใช้งบประมาณ
 </t>
    </r>
    <r>
      <rPr>
        <sz val="16"/>
        <color theme="1"/>
        <rFont val="TH Sarabun New"/>
        <family val="2"/>
      </rPr>
      <t xml:space="preserve"> 5.1 ตั้งในงบดำเนินงาน หมวดค่าตอบแทน ใช้สอย และวัสดุ รายการค่าวัสดุ ประเภทค่าอาหารเสริม (นม) 
  5.2 อปท. เป็นหน่วยจัดซื้อจัดจ้างให้แก่สถานศึกษาตามภารกิจถ่ายโอนงบประมาณ</t>
    </r>
  </si>
  <si>
    <r>
      <rPr>
        <b/>
        <sz val="16"/>
        <rFont val="TH Sarabun New"/>
        <family val="2"/>
      </rPr>
      <t xml:space="preserve">3. เป้าหมาย
</t>
    </r>
    <r>
      <rPr>
        <b/>
        <u/>
        <sz val="16"/>
        <rFont val="TH Sarabun New"/>
        <family val="2"/>
      </rPr>
      <t>3.1 รายการอาหารเสริม (นม) ปฐมวัย</t>
    </r>
    <r>
      <rPr>
        <b/>
        <sz val="16"/>
        <rFont val="TH Sarabun New"/>
        <family val="2"/>
      </rPr>
      <t xml:space="preserve"> </t>
    </r>
    <r>
      <rPr>
        <sz val="16"/>
        <rFont val="TH Sarabun New"/>
        <family val="2"/>
      </rPr>
      <t>เด็กในสังกัดศูนย์พัฒนาเด็กเล็กขององค์กรปกครองส่วนท้องถิ่น</t>
    </r>
    <r>
      <rPr>
        <b/>
        <sz val="16"/>
        <rFont val="TH Sarabun New"/>
        <family val="2"/>
      </rPr>
      <t xml:space="preserve">
</t>
    </r>
    <r>
      <rPr>
        <b/>
        <u/>
        <sz val="16"/>
        <rFont val="TH Sarabun New"/>
        <family val="2"/>
      </rPr>
      <t xml:space="preserve">3.2 รายการอาหารเสริม (นม) ประถมศึกษา </t>
    </r>
    <r>
      <rPr>
        <b/>
        <sz val="16"/>
        <rFont val="TH Sarabun New"/>
        <family val="2"/>
      </rPr>
      <t xml:space="preserve">
  เป้าหมาย</t>
    </r>
    <r>
      <rPr>
        <sz val="16"/>
        <rFont val="TH Sarabun New"/>
        <family val="2"/>
      </rPr>
      <t xml:space="preserve">: นักเรียนระดับอนุบาลจนถึงประถมศึกษาปีที่ 6 </t>
    </r>
    <r>
      <rPr>
        <b/>
        <sz val="16"/>
        <rFont val="TH Sarabun New"/>
        <family val="2"/>
      </rPr>
      <t xml:space="preserve">
  - สถานศึกษาสังกัดองค์กรปกครองส่วนท้องถิ่น</t>
    </r>
    <r>
      <rPr>
        <sz val="16"/>
        <rFont val="TH Sarabun New"/>
        <family val="2"/>
      </rPr>
      <t xml:space="preserve">  
  - </t>
    </r>
    <r>
      <rPr>
        <b/>
        <sz val="16"/>
        <rFont val="TH Sarabun New"/>
        <family val="2"/>
      </rPr>
      <t>สถานศึกษาสังกัดหน่วยงานอื่นที่เป็นภารกิจถ่ายโอน</t>
    </r>
    <r>
      <rPr>
        <sz val="16"/>
        <rFont val="TH Sarabun New"/>
        <family val="2"/>
      </rPr>
      <t xml:space="preserve">
     (1) สถานศึกษาสังกัดสำนักงานคณะกรรมการการศึกษาขั้นพื้นฐาน (สพฐ.) 
     (2) สถานศึกษาสังกัดกรมสามัญศึกษา (เดิม) (โรงเรียนศึกษาสงเคราะห์,โรงเรียนศึกษาพิเศษ) ปัจจุบันเป็นสถานศึกษา
         สังกัดสำนักงานคณะกรรมการการศึกษาขั้นพื้นฐาน (สพฐ.) ** ถ่ายโอนอาหารเสริม (นม) ไม่ถ่ายโอนอาหารกลางวัน 
     (3) สถานศึกษาสังกัดสำนักงานส่งเสริมการศึกษานอกระบบและการศึกษาตามอัธยาศัย 
         (ศูนย์การเรียนชุมชนบนพื้นที่ราบสูง) (กศน.)
     (4) สถานศึกษาสังกัดกรมพัฒนาสังคมและสวัสดิการ (ศูนย์รับเลี้ยงเด็กของกรมประชาสงเคราะห์ (เดิม)) (พม.)
</t>
    </r>
  </si>
  <si>
    <r>
      <rPr>
        <b/>
        <sz val="16"/>
        <color theme="1"/>
        <rFont val="TH Sarabun New"/>
        <family val="2"/>
      </rPr>
      <t xml:space="preserve">6. ข้อมูลสำหรับจัดทำแบบคำนวณ </t>
    </r>
    <r>
      <rPr>
        <sz val="16"/>
        <color theme="1"/>
        <rFont val="TH Sarabun New"/>
        <family val="2"/>
      </rPr>
      <t xml:space="preserve">
 6.1  รายการอาหารเสริม (นม) ปฐมวัย ใช้ข้อมูลนักเรียนศูนย์พัฒนาเด็กเล็ก ที่บันทึกข้อมูลผ่านระบบสารสนเทศทางการศึกษาท้องถิ่น  (Local Education Center : LEC) ณ วันที่ 10 พ.ย. ของทุกปี 
 6.2  รายการอาหารเสริม (นม) ประถมศึกษา ใช้ข้อมูลนักเรียนระดับอนุบาล - ประถมศึกษาปีที่ 6 ที่บันทึกข้อมูลผ่านระบบสารสนเทศทางการศึกษาท้องถิ่น  (Local Education Center : LEC) ณ วันที่ 10 พ.ย. ของทุกปี
 6.3  สำหรับโรงเรียน กีฬา ในสังกัดอปท. ให้ใช้ข้อมูลจำนวนนักเรียนโรงเรียนกีฬาที่ศึกษาใน</t>
    </r>
    <r>
      <rPr>
        <u/>
        <sz val="16"/>
        <color theme="1"/>
        <rFont val="TH Sarabun New"/>
        <family val="2"/>
      </rPr>
      <t xml:space="preserve">หลักสูตรปกติเท่านั้น </t>
    </r>
    <r>
      <rPr>
        <sz val="16"/>
        <color theme="1"/>
        <rFont val="TH Sarabun New"/>
        <family val="2"/>
      </rPr>
      <t xml:space="preserve">
    </t>
    </r>
  </si>
  <si>
    <r>
      <rPr>
        <b/>
        <sz val="16"/>
        <color theme="1"/>
        <rFont val="TH Sarabun New"/>
        <family val="2"/>
      </rPr>
      <t xml:space="preserve">7. ข้อมูลประกอบการพิจารณา
</t>
    </r>
    <r>
      <rPr>
        <sz val="16"/>
        <color theme="1"/>
        <rFont val="TH Sarabun New"/>
        <family val="2"/>
      </rPr>
      <t xml:space="preserve"> 7.1 ผลการเบิกจ่ายปีงบประมาณ 2 ปีย้อนหลัง ขอข้อมูลเต็มปี 
 7.2 ผลการเบิกจ่ายปีงบประมาณปีปัจจุบัน ขอข้อมูล 2 เดือน (เดือน ต.ค. - พ.ย.)
   - </t>
    </r>
  </si>
  <si>
    <t>หน่วยรับงบประมาณ : เทศบาลตำบลโนนทอง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</si>
</sst>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rgb="FF000000"/>
      <name val="TH Sarabun New"/>
      <family val="2"/>
    </font>
    <font>
      <b/>
      <sz val="16"/>
      <color rgb="FF000000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b/>
      <u/>
      <sz val="16"/>
      <name val="TH Sarabun New"/>
      <family val="2"/>
    </font>
    <font>
      <u/>
      <sz val="16"/>
      <color theme="1"/>
      <name val="TH Sarabun New"/>
      <family val="2"/>
    </font>
    <font>
      <b/>
      <sz val="20"/>
      <color rgb="FFFF0000"/>
      <name val="TH SarabunPSK"/>
      <family val="2"/>
    </font>
    <font>
      <b/>
      <sz val="11"/>
      <color theme="1"/>
      <name val="TH SarabunPSK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2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96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12" fillId="0" borderId="0" xfId="0" applyFont="1"/>
    <xf numFmtId="0" fontId="15" fillId="4" borderId="2" xfId="0" quotePrefix="1" applyFont="1" applyFill="1" applyBorder="1" applyAlignment="1">
      <alignment horizont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43" fontId="15" fillId="8" borderId="2" xfId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188" fontId="15" fillId="2" borderId="2" xfId="1" applyNumberFormat="1" applyFont="1" applyFill="1" applyBorder="1" applyAlignment="1" applyProtection="1">
      <alignment horizontal="left" vertical="top" wrapText="1"/>
    </xf>
    <xf numFmtId="188" fontId="15" fillId="2" borderId="2" xfId="1" applyNumberFormat="1" applyFont="1" applyFill="1" applyBorder="1" applyAlignment="1" applyProtection="1">
      <alignment horizontal="center" vertical="top"/>
      <protection locked="0"/>
    </xf>
    <xf numFmtId="187" fontId="15" fillId="2" borderId="2" xfId="1" applyNumberFormat="1" applyFont="1" applyFill="1" applyBorder="1" applyAlignment="1" applyProtection="1">
      <alignment horizontal="center" vertical="top"/>
    </xf>
    <xf numFmtId="189" fontId="15" fillId="0" borderId="2" xfId="1" applyNumberFormat="1" applyFont="1" applyBorder="1" applyAlignment="1" applyProtection="1">
      <alignment horizontal="center" vertical="top"/>
    </xf>
    <xf numFmtId="188" fontId="15" fillId="0" borderId="2" xfId="1" applyNumberFormat="1" applyFont="1" applyBorder="1" applyAlignment="1" applyProtection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188" fontId="14" fillId="8" borderId="2" xfId="1" applyNumberFormat="1" applyFont="1" applyFill="1" applyBorder="1" applyAlignment="1" applyProtection="1">
      <alignment vertical="top" wrapText="1"/>
    </xf>
    <xf numFmtId="0" fontId="14" fillId="0" borderId="2" xfId="0" applyFont="1" applyBorder="1" applyAlignment="1">
      <alignment vertical="top" wrapText="1"/>
    </xf>
    <xf numFmtId="188" fontId="15" fillId="8" borderId="2" xfId="1" applyNumberFormat="1" applyFont="1" applyFill="1" applyBorder="1" applyAlignment="1" applyProtection="1">
      <alignment horizontal="center" vertical="top"/>
    </xf>
    <xf numFmtId="0" fontId="14" fillId="0" borderId="0" xfId="0" applyFont="1" applyAlignment="1">
      <alignment horizontal="center"/>
    </xf>
    <xf numFmtId="0" fontId="14" fillId="4" borderId="2" xfId="0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43" fontId="15" fillId="5" borderId="2" xfId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left" vertical="top"/>
    </xf>
    <xf numFmtId="188" fontId="15" fillId="4" borderId="2" xfId="1" applyNumberFormat="1" applyFont="1" applyFill="1" applyBorder="1" applyAlignment="1" applyProtection="1">
      <alignment horizontal="left" vertical="top" wrapText="1"/>
    </xf>
    <xf numFmtId="188" fontId="15" fillId="4" borderId="2" xfId="1" applyNumberFormat="1" applyFont="1" applyFill="1" applyBorder="1" applyAlignment="1" applyProtection="1">
      <alignment horizontal="center" vertical="top"/>
      <protection locked="0"/>
    </xf>
    <xf numFmtId="187" fontId="15" fillId="0" borderId="2" xfId="1" applyNumberFormat="1" applyFont="1" applyBorder="1" applyAlignment="1" applyProtection="1">
      <alignment horizontal="center" vertical="top"/>
    </xf>
    <xf numFmtId="0" fontId="15" fillId="0" borderId="2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left" vertical="top" wrapText="1"/>
    </xf>
    <xf numFmtId="188" fontId="14" fillId="3" borderId="2" xfId="1" applyNumberFormat="1" applyFont="1" applyFill="1" applyBorder="1" applyAlignment="1" applyProtection="1">
      <alignment vertical="top" wrapText="1"/>
    </xf>
    <xf numFmtId="188" fontId="15" fillId="3" borderId="2" xfId="1" applyNumberFormat="1" applyFont="1" applyFill="1" applyBorder="1" applyAlignment="1" applyProtection="1">
      <alignment horizontal="center" vertical="top"/>
    </xf>
    <xf numFmtId="0" fontId="16" fillId="9" borderId="2" xfId="0" applyFont="1" applyFill="1" applyBorder="1" applyAlignment="1">
      <alignment horizontal="center" vertical="top" wrapText="1"/>
    </xf>
    <xf numFmtId="188" fontId="13" fillId="9" borderId="2" xfId="1" applyNumberFormat="1" applyFont="1" applyFill="1" applyBorder="1" applyAlignment="1" applyProtection="1">
      <alignment vertical="top" wrapText="1"/>
    </xf>
    <xf numFmtId="0" fontId="13" fillId="9" borderId="2" xfId="0" applyFont="1" applyFill="1" applyBorder="1" applyAlignment="1">
      <alignment vertical="top" wrapText="1"/>
    </xf>
    <xf numFmtId="189" fontId="16" fillId="9" borderId="2" xfId="1" applyNumberFormat="1" applyFont="1" applyFill="1" applyBorder="1" applyAlignment="1" applyProtection="1">
      <alignment horizontal="center" vertical="top"/>
    </xf>
    <xf numFmtId="188" fontId="16" fillId="9" borderId="2" xfId="1" applyNumberFormat="1" applyFont="1" applyFill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14" fillId="3" borderId="2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</cellXfs>
  <cellStyles count="3"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D961"/>
      <color rgb="FFFFCA21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937260</xdr:colOff>
      <xdr:row>0</xdr:row>
      <xdr:rowOff>0</xdr:rowOff>
    </xdr:from>
    <xdr:to>
      <xdr:col>4</xdr:col>
      <xdr:colOff>1074896</xdr:colOff>
      <xdr:row>2</xdr:row>
      <xdr:rowOff>271461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D4B3CD0-6FAC-453A-BBE4-6D91FCFFB2EB}"/>
            </a:ext>
          </a:extLst>
        </xdr:cNvPr>
        <xdr:cNvSpPr/>
      </xdr:nvSpPr>
      <xdr:spPr>
        <a:xfrm>
          <a:off x="4564380" y="0"/>
          <a:ext cx="2248376" cy="751521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40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7587V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_1_1_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03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206375</xdr:colOff>
      <xdr:row>3</xdr:row>
      <xdr:rowOff>269874</xdr:rowOff>
    </xdr:from>
    <xdr:ext cx="6080125" cy="108298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7A8E313-0072-4FE8-A912-4942BB10610E}"/>
            </a:ext>
          </a:extLst>
        </xdr:cNvPr>
        <xdr:cNvSpPr txBox="1"/>
      </xdr:nvSpPr>
      <xdr:spPr>
        <a:xfrm>
          <a:off x="8207375" y="809624"/>
          <a:ext cx="6080125" cy="1082989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3200">
              <a:solidFill>
                <a:srgbClr val="FF0000"/>
              </a:solidFill>
            </a:rPr>
            <a:t>ใส่ข้อมูลในช่องที่ไฮไลท์สีเหลือง</a:t>
          </a:r>
          <a:r>
            <a:rPr lang="th-TH" sz="3200" baseline="0">
              <a:solidFill>
                <a:srgbClr val="FF0000"/>
              </a:solidFill>
            </a:rPr>
            <a:t> ให้ถูกต้อง ครบถ้วน</a:t>
          </a:r>
          <a:endParaRPr lang="th-TH" sz="3200">
            <a:solidFill>
              <a:srgbClr val="FF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10;&#3611;&#3637;%2055\&#3591;&#3610;&#3611;&#3637;%2055\&#3626;&#3626;%20&#3649;&#3621;&#3632;%20&#3588;&#3603;&#3632;&#3585;&#3619;&#3619;&#3617;&#3634;&#3608;&#3636;&#3585;&#3634;&#3619;\&#3629;&#3609;&#3640;&#3631;%20&#3613;&#3638;&#3585;&#3629;&#3610;&#3619;&#3617;\&#3629;&#3609;&#3640;&#3613;&#3638;&#3585;&#3629;&#3610;&#3619;&#3617;&#36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&#3591;&#3634;&#3609;&#3611;&#3637;%202559\&#3649;&#3592;&#3657;&#3591;&#3648;&#3591;&#3636;&#3609;&#3585;&#3633;&#3609;\&#3585;&#3619;&#3632;&#3610;&#3623;&#3609;&#3585;&#3634;&#3619;&#3592;&#3633;&#3604;&#3595;&#3639;&#3657;&#3629;&#3592;&#3633;&#3604;&#3592;&#3657;&#3634;&#3591;&#3621;&#3656;&#3634;&#3626;&#3640;&#3604;%20(&#3611;&#3629;&#3609;&#3604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34;&#3609;kibyo\&#3591;&#3610;&#3611;&#3619;&#3632;&#3617;&#3634;&#3603;\&#3591;&#3610;&#3611;&#3637;%2058\&#3591;&#3610;&#3611;&#3637;%2058\&#3591;&#3610;&#3585;&#3619;&#3617;\&#3588;&#3635;&#3586;&#3629;\&#3613;&#3638;&#3585;&#3629;&#3610;&#3619;&#3617;54\&#3649;&#3610;&#3610;&#3585;1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5;&#3629;&#3619;&#3660;&#3617;&#3594;&#3637;&#3657;&#3649;&#3592;&#3591;&#3611;&#3637;%202555\&#3594;&#3637;&#3657;&#3649;&#3592;&#3591;&#3611;&#3637;%202555-&#3611;&#3636;&#3658;&#3585;(New)\New-&#3594;&#3637;&#3657;&#3649;&#3592;&#3591;&#3611;&#3637;%202555-&#3611;&#3636;&#3658;&#3585;\&#3592;&#3633;&#3591;&#3627;&#3623;&#3633;&#3604;&#3594;&#3634;&#3618;&#3649;&#3604;&#3609;&#3616;&#3634;&#3588;&#3651;&#3605;&#3657;-&#3626;&#3607;&#362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+สารบัญ"/>
      <sheetName val="1.รายนามผู้บริหาร"/>
      <sheetName val="2.วิสัยทัศน์"/>
      <sheetName val="3.พันธกิจและภารกิจ"/>
      <sheetName val="4.โครงสร้างส่วนราชการ"/>
      <sheetName val="5.แผนภูมิแสดงความเชื่อมโยง"/>
      <sheetName val="6"/>
      <sheetName val="สรุป"/>
      <sheetName val="สรุป (ปรับลด)"/>
      <sheetName val="สรุปผลงาน"/>
      <sheetName val="ผลงานข้อสังเกต53"/>
      <sheetName val="7"/>
      <sheetName val="สรุปอบรม"/>
      <sheetName val="รายละเอียดฝึก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ค่าใช้จ่าย"/>
      <sheetName val="รถ"/>
      <sheetName val="ค่าตอบแทนร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ช้"/>
      <sheetName val="รวมรายงาน 6 ม.ค. 59 (3)"/>
      <sheetName val="รวมรายงาน 6 ม.ค. 59 (2)"/>
      <sheetName val="รวมรายงาน 6 ม.ค. 59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(O)"/>
      <sheetName val="ภาคใต้"/>
      <sheetName val="สทส."/>
      <sheetName val="แบบ ก. 10"/>
      <sheetName val="New-ภาคใต้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 refreshError="1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21 มี.ค.56"/>
      <sheetName val="Sheet2"/>
      <sheetName val="Sheet3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E14"/>
  <sheetViews>
    <sheetView view="pageBreakPreview" topLeftCell="A15" zoomScale="80" zoomScaleNormal="80" zoomScaleSheetLayoutView="80" workbookViewId="0">
      <selection activeCell="H6" sqref="H6"/>
    </sheetView>
  </sheetViews>
  <sheetFormatPr defaultColWidth="9" defaultRowHeight="20.25"/>
  <cols>
    <col min="1" max="1" width="32.25" style="1" customWidth="1"/>
    <col min="2" max="2" width="15.25" style="1" customWidth="1"/>
    <col min="3" max="3" width="15.125" style="1" customWidth="1"/>
    <col min="4" max="4" width="12.625" style="1" customWidth="1"/>
    <col min="5" max="5" width="14.25" style="1" customWidth="1"/>
    <col min="6" max="16384" width="9" style="1"/>
  </cols>
  <sheetData>
    <row r="2" spans="1:5" ht="18" customHeight="1"/>
    <row r="3" spans="1:5" ht="22.9" customHeight="1"/>
    <row r="4" spans="1:5">
      <c r="A4" s="45" t="s">
        <v>33</v>
      </c>
      <c r="B4" s="45"/>
      <c r="C4" s="45"/>
      <c r="D4" s="45"/>
      <c r="E4" s="45"/>
    </row>
    <row r="5" spans="1:5">
      <c r="A5" s="2" t="s">
        <v>0</v>
      </c>
    </row>
    <row r="6" spans="1:5">
      <c r="A6" s="46" t="s">
        <v>1</v>
      </c>
      <c r="B6" s="46"/>
      <c r="C6" s="46"/>
      <c r="D6" s="46"/>
      <c r="E6" s="46"/>
    </row>
    <row r="7" spans="1:5" ht="6" customHeight="1"/>
    <row r="8" spans="1:5" s="3" customFormat="1" ht="409.5" customHeight="1">
      <c r="A8" s="47" t="s">
        <v>26</v>
      </c>
      <c r="B8" s="44"/>
      <c r="C8" s="44"/>
      <c r="D8" s="44"/>
      <c r="E8" s="44"/>
    </row>
    <row r="9" spans="1:5" s="3" customFormat="1" ht="85.9" customHeight="1">
      <c r="A9" s="44" t="s">
        <v>27</v>
      </c>
      <c r="B9" s="44"/>
      <c r="C9" s="44"/>
      <c r="D9" s="44"/>
      <c r="E9" s="44"/>
    </row>
    <row r="10" spans="1:5" ht="263.64999999999998" customHeight="1">
      <c r="A10" s="48" t="s">
        <v>30</v>
      </c>
      <c r="B10" s="48"/>
      <c r="C10" s="48"/>
      <c r="D10" s="48"/>
      <c r="E10" s="48"/>
    </row>
    <row r="11" spans="1:5" ht="184.15" customHeight="1">
      <c r="A11" s="44" t="s">
        <v>28</v>
      </c>
      <c r="B11" s="44"/>
      <c r="C11" s="44"/>
      <c r="D11" s="44"/>
      <c r="E11" s="44"/>
    </row>
    <row r="12" spans="1:5" ht="70.5" customHeight="1">
      <c r="A12" s="41" t="s">
        <v>29</v>
      </c>
      <c r="B12" s="42"/>
      <c r="C12" s="42"/>
      <c r="D12" s="42"/>
      <c r="E12" s="43"/>
    </row>
    <row r="13" spans="1:5" ht="163.15" customHeight="1">
      <c r="A13" s="38" t="s">
        <v>31</v>
      </c>
      <c r="B13" s="39"/>
      <c r="C13" s="39"/>
      <c r="D13" s="39"/>
      <c r="E13" s="40"/>
    </row>
    <row r="14" spans="1:5" ht="67.5" customHeight="1">
      <c r="A14" s="38" t="s">
        <v>32</v>
      </c>
      <c r="B14" s="39"/>
      <c r="C14" s="39"/>
      <c r="D14" s="39"/>
      <c r="E14" s="40"/>
    </row>
  </sheetData>
  <mergeCells count="9">
    <mergeCell ref="A13:E13"/>
    <mergeCell ref="A14:E14"/>
    <mergeCell ref="A12:E12"/>
    <mergeCell ref="A11:E11"/>
    <mergeCell ref="A4:E4"/>
    <mergeCell ref="A6:E6"/>
    <mergeCell ref="A8:E8"/>
    <mergeCell ref="A9:E9"/>
    <mergeCell ref="A10:E10"/>
  </mergeCells>
  <pageMargins left="0.51181102362204722" right="0.27559055118110237" top="0.46" bottom="0.39370078740157483" header="0.28999999999999998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topLeftCell="C19" zoomScale="110" zoomScaleNormal="110" zoomScaleSheetLayoutView="110" workbookViewId="0">
      <selection activeCell="A10" sqref="A10:XFD10"/>
    </sheetView>
  </sheetViews>
  <sheetFormatPr defaultColWidth="8.75" defaultRowHeight="17.25"/>
  <cols>
    <col min="1" max="1" width="44.75" style="4" customWidth="1"/>
    <col min="2" max="2" width="8.75" style="4" customWidth="1"/>
    <col min="3" max="3" width="14.625" style="4" bestFit="1" customWidth="1"/>
    <col min="4" max="4" width="17.75" style="4" customWidth="1"/>
    <col min="5" max="5" width="8.75" style="4" customWidth="1"/>
    <col min="6" max="6" width="18.125" style="4" customWidth="1"/>
    <col min="7" max="16384" width="8.75" style="4"/>
  </cols>
  <sheetData>
    <row r="1" spans="1:6" ht="33" customHeight="1">
      <c r="A1" s="50"/>
      <c r="B1" s="50"/>
      <c r="C1" s="50"/>
      <c r="D1" s="50"/>
      <c r="E1" s="50"/>
      <c r="F1" s="50"/>
    </row>
    <row r="2" spans="1:6" ht="33" customHeight="1">
      <c r="A2" s="53" t="s">
        <v>33</v>
      </c>
      <c r="B2" s="53"/>
      <c r="C2" s="53"/>
      <c r="D2" s="53"/>
      <c r="E2" s="53"/>
      <c r="F2" s="53"/>
    </row>
    <row r="3" spans="1:6" ht="10.5" customHeight="1"/>
    <row r="4" spans="1:6" ht="39" customHeight="1">
      <c r="A4" s="51" t="s">
        <v>2</v>
      </c>
      <c r="B4" s="51"/>
      <c r="C4" s="51"/>
      <c r="D4" s="51"/>
      <c r="E4" s="51"/>
      <c r="F4" s="51"/>
    </row>
    <row r="5" spans="1:6" ht="27.75">
      <c r="A5" s="51" t="s">
        <v>3</v>
      </c>
      <c r="B5" s="51"/>
      <c r="C5" s="5" t="s">
        <v>4</v>
      </c>
      <c r="D5" s="5" t="s">
        <v>5</v>
      </c>
      <c r="E5" s="5" t="s">
        <v>6</v>
      </c>
      <c r="F5" s="5" t="s">
        <v>7</v>
      </c>
    </row>
    <row r="6" spans="1:6" ht="80.25" customHeight="1">
      <c r="A6" s="6" t="s">
        <v>8</v>
      </c>
      <c r="B6" s="7" t="s">
        <v>9</v>
      </c>
      <c r="C6" s="8" t="s">
        <v>10</v>
      </c>
      <c r="D6" s="8" t="s">
        <v>11</v>
      </c>
      <c r="E6" s="8" t="s">
        <v>12</v>
      </c>
      <c r="F6" s="8" t="s">
        <v>13</v>
      </c>
    </row>
    <row r="7" spans="1:6" ht="27.75">
      <c r="A7" s="9" t="s">
        <v>14</v>
      </c>
      <c r="B7" s="10">
        <v>1</v>
      </c>
      <c r="C7" s="11">
        <v>130</v>
      </c>
      <c r="D7" s="12">
        <v>8.59</v>
      </c>
      <c r="E7" s="13">
        <v>260</v>
      </c>
      <c r="F7" s="14">
        <f>ROUNDUP(C7*D7*E7,-2)</f>
        <v>290400</v>
      </c>
    </row>
    <row r="8" spans="1:6" ht="27.75">
      <c r="A8" s="15" t="s">
        <v>15</v>
      </c>
      <c r="B8" s="16">
        <f>SUM(B7)</f>
        <v>1</v>
      </c>
      <c r="C8" s="16">
        <f>SUM(C7)</f>
        <v>130</v>
      </c>
      <c r="D8" s="17"/>
      <c r="E8" s="17"/>
      <c r="F8" s="18">
        <f>ROUNDUP(F7,-2)</f>
        <v>290400</v>
      </c>
    </row>
    <row r="9" spans="1:6" ht="9" customHeight="1">
      <c r="A9" s="19"/>
      <c r="B9" s="19"/>
      <c r="C9" s="19"/>
      <c r="D9" s="19"/>
      <c r="E9" s="19"/>
      <c r="F9" s="19"/>
    </row>
    <row r="10" spans="1:6" ht="39" customHeight="1">
      <c r="A10" s="49" t="s">
        <v>16</v>
      </c>
      <c r="B10" s="49"/>
      <c r="C10" s="49"/>
      <c r="D10" s="49"/>
      <c r="E10" s="49"/>
      <c r="F10" s="49"/>
    </row>
    <row r="11" spans="1:6" ht="21" customHeight="1">
      <c r="A11" s="52" t="s">
        <v>3</v>
      </c>
      <c r="B11" s="52"/>
      <c r="C11" s="20" t="s">
        <v>4</v>
      </c>
      <c r="D11" s="20" t="s">
        <v>5</v>
      </c>
      <c r="E11" s="20" t="s">
        <v>6</v>
      </c>
      <c r="F11" s="20" t="s">
        <v>7</v>
      </c>
    </row>
    <row r="12" spans="1:6" ht="83.25">
      <c r="A12" s="21" t="s">
        <v>8</v>
      </c>
      <c r="B12" s="22" t="s">
        <v>9</v>
      </c>
      <c r="C12" s="23" t="s">
        <v>10</v>
      </c>
      <c r="D12" s="23" t="s">
        <v>11</v>
      </c>
      <c r="E12" s="23" t="s">
        <v>12</v>
      </c>
      <c r="F12" s="23" t="s">
        <v>13</v>
      </c>
    </row>
    <row r="13" spans="1:6" ht="27.75">
      <c r="A13" s="24" t="s">
        <v>17</v>
      </c>
      <c r="B13" s="25">
        <f>B14+B15</f>
        <v>0</v>
      </c>
      <c r="C13" s="26">
        <f>C14+C15</f>
        <v>0</v>
      </c>
      <c r="D13" s="27"/>
      <c r="E13" s="13"/>
      <c r="F13" s="14">
        <f>ROUNDUP(F14+F15,-2)</f>
        <v>0</v>
      </c>
    </row>
    <row r="14" spans="1:6" ht="27.75">
      <c r="A14" s="28" t="s">
        <v>18</v>
      </c>
      <c r="B14" s="10"/>
      <c r="C14" s="11"/>
      <c r="D14" s="12"/>
      <c r="E14" s="13">
        <v>260</v>
      </c>
      <c r="F14" s="14">
        <f t="shared" ref="F14:F19" si="0">ROUNDUP(C14*D14*E14,-2)</f>
        <v>0</v>
      </c>
    </row>
    <row r="15" spans="1:6" ht="27.75">
      <c r="A15" s="29" t="s">
        <v>19</v>
      </c>
      <c r="B15" s="10"/>
      <c r="C15" s="11"/>
      <c r="D15" s="12"/>
      <c r="E15" s="13">
        <v>260</v>
      </c>
      <c r="F15" s="14">
        <f t="shared" si="0"/>
        <v>0</v>
      </c>
    </row>
    <row r="16" spans="1:6" ht="50.25" customHeight="1">
      <c r="A16" s="30" t="s">
        <v>20</v>
      </c>
      <c r="B16" s="10">
        <v>6</v>
      </c>
      <c r="C16" s="11">
        <v>505</v>
      </c>
      <c r="D16" s="12">
        <v>8.59</v>
      </c>
      <c r="E16" s="13">
        <v>260</v>
      </c>
      <c r="F16" s="14">
        <f t="shared" si="0"/>
        <v>1127900</v>
      </c>
    </row>
    <row r="17" spans="1:6" ht="74.25" customHeight="1">
      <c r="A17" s="30" t="s">
        <v>21</v>
      </c>
      <c r="B17" s="10"/>
      <c r="C17" s="11"/>
      <c r="D17" s="12"/>
      <c r="E17" s="13">
        <v>280</v>
      </c>
      <c r="F17" s="14">
        <f t="shared" si="0"/>
        <v>0</v>
      </c>
    </row>
    <row r="18" spans="1:6" ht="51" customHeight="1">
      <c r="A18" s="30" t="s">
        <v>22</v>
      </c>
      <c r="B18" s="10"/>
      <c r="C18" s="11"/>
      <c r="D18" s="12"/>
      <c r="E18" s="13">
        <v>280</v>
      </c>
      <c r="F18" s="14">
        <f t="shared" si="0"/>
        <v>0</v>
      </c>
    </row>
    <row r="19" spans="1:6" ht="55.5">
      <c r="A19" s="30" t="s">
        <v>23</v>
      </c>
      <c r="B19" s="10"/>
      <c r="C19" s="11"/>
      <c r="D19" s="12"/>
      <c r="E19" s="13">
        <v>280</v>
      </c>
      <c r="F19" s="14">
        <f t="shared" si="0"/>
        <v>0</v>
      </c>
    </row>
    <row r="20" spans="1:6" ht="27.75">
      <c r="A20" s="15" t="s">
        <v>24</v>
      </c>
      <c r="B20" s="31">
        <f>SUM(B14:B19)</f>
        <v>6</v>
      </c>
      <c r="C20" s="31">
        <f>SUM(C14:C19)</f>
        <v>505</v>
      </c>
      <c r="D20" s="17"/>
      <c r="E20" s="13"/>
      <c r="F20" s="32">
        <f>SUM(F14:F19)</f>
        <v>1127900</v>
      </c>
    </row>
    <row r="21" spans="1:6" ht="30.75" customHeight="1">
      <c r="A21" s="33" t="s">
        <v>25</v>
      </c>
      <c r="B21" s="34">
        <f>B8+B20</f>
        <v>7</v>
      </c>
      <c r="C21" s="34">
        <f>C8+C20</f>
        <v>635</v>
      </c>
      <c r="D21" s="35"/>
      <c r="E21" s="36"/>
      <c r="F21" s="37">
        <f>F8+F20</f>
        <v>1418300</v>
      </c>
    </row>
  </sheetData>
  <mergeCells count="6">
    <mergeCell ref="A10:F10"/>
    <mergeCell ref="A1:F1"/>
    <mergeCell ref="A5:B5"/>
    <mergeCell ref="A4:F4"/>
    <mergeCell ref="A11:B11"/>
    <mergeCell ref="A2:F2"/>
  </mergeCells>
  <pageMargins left="0.19685039370078741" right="0.19685039370078741" top="0.19685039370078741" bottom="0.19685039370078741" header="0.19685039370078741" footer="0.19685039370078741"/>
  <pageSetup paperSize="9" scale="83" fitToHeight="0" orientation="portrait" r:id="rId1"/>
  <ignoredErrors>
    <ignoredError sqref="C11:F11 D20:E20 E16 E17 E18 E19 C5:F5 E7:F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C34167-AFD8-4B4B-AF64-617185DF3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A57600-02B0-456A-92CB-AC9B752D3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FD8FD-C6F0-4D84-B800-F52CED0AEB78}">
  <ds:schemaRefs>
    <ds:schemaRef ds:uri="http://purl.org/dc/elements/1.1/"/>
    <ds:schemaRef ds:uri="http://www.w3.org/XML/1998/namespace"/>
    <ds:schemaRef ds:uri="e57dc116-a787-4476-a936-3213504584bf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bee68a5-2106-4103-a2e4-4375a84bf7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3. หลักเกณฑ์ อาหารเสริม นม</vt:lpstr>
      <vt:lpstr>3.1 แบบคำนวณ</vt:lpstr>
      <vt:lpstr>'3. หลักเกณฑ์ อาหารเสริม นม'!Print_Area</vt:lpstr>
      <vt:lpstr>'3.1 แบบคำนวณ'!Print_Area</vt:lpstr>
      <vt:lpstr>'3. หลักเกณฑ์ อาหารเสริม นม'!Print_Titles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ญาณิศา พลายชุม</dc:creator>
  <cp:keywords/>
  <dc:description/>
  <cp:lastModifiedBy>CBO</cp:lastModifiedBy>
  <cp:revision/>
  <cp:lastPrinted>2026-03-31T04:25:24Z</cp:lastPrinted>
  <dcterms:created xsi:type="dcterms:W3CDTF">2019-12-27T06:48:27Z</dcterms:created>
  <dcterms:modified xsi:type="dcterms:W3CDTF">2026-03-31T09:20:34Z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</Properties>
</file>